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КАП ремонт ТЗ 2630\"/>
    </mc:Choice>
  </mc:AlternateContent>
  <xr:revisionPtr revIDLastSave="0" documentId="13_ncr:1_{8B957149-C274-4236-B66C-D094732E2491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7" sheetId="1" r:id="rId1"/>
    <sheet name="Февраль 27" sheetId="2" r:id="rId2"/>
    <sheet name="Март 27" sheetId="3" r:id="rId3"/>
    <sheet name="Апрель 27" sheetId="4" r:id="rId4"/>
    <sheet name="Май 27" sheetId="5" r:id="rId5"/>
    <sheet name="Июнь 27" sheetId="6" r:id="rId6"/>
    <sheet name="Июль 27" sheetId="7" r:id="rId7"/>
    <sheet name="Август 27" sheetId="8" r:id="rId8"/>
    <sheet name="Сентябрь 27" sheetId="9" r:id="rId9"/>
    <sheet name="Октябрь 27" sheetId="10" r:id="rId10"/>
    <sheet name="Ноябрь 27" sheetId="11" r:id="rId11"/>
    <sheet name="Декабрь 27" sheetId="12" r:id="rId12"/>
  </sheets>
  <calcPr calcId="181029"/>
</workbook>
</file>

<file path=xl/calcChain.xml><?xml version="1.0" encoding="utf-8"?>
<calcChain xmlns="http://schemas.openxmlformats.org/spreadsheetml/2006/main">
  <c r="D12" i="12" l="1"/>
  <c r="G12" i="12" s="1"/>
  <c r="G11" i="12"/>
  <c r="D11" i="12"/>
  <c r="G10" i="12"/>
  <c r="D10" i="12"/>
  <c r="D12" i="11"/>
  <c r="G12" i="11" s="1"/>
  <c r="G11" i="11"/>
  <c r="D11" i="11"/>
  <c r="G10" i="11"/>
  <c r="D10" i="11"/>
  <c r="D12" i="10"/>
  <c r="G12" i="10" s="1"/>
  <c r="G11" i="10"/>
  <c r="D11" i="10"/>
  <c r="G10" i="10"/>
  <c r="D10" i="10"/>
  <c r="D12" i="9"/>
  <c r="G12" i="9" s="1"/>
  <c r="G11" i="9"/>
  <c r="D11" i="9"/>
  <c r="G10" i="9"/>
  <c r="D10" i="9"/>
  <c r="D12" i="8"/>
  <c r="G12" i="8" s="1"/>
  <c r="G11" i="8"/>
  <c r="D11" i="8"/>
  <c r="G10" i="8"/>
  <c r="D10" i="8"/>
  <c r="D12" i="7"/>
  <c r="G12" i="7" s="1"/>
  <c r="G11" i="7"/>
  <c r="D11" i="7"/>
  <c r="G10" i="7"/>
  <c r="D10" i="7"/>
  <c r="D12" i="6"/>
  <c r="G12" i="6" s="1"/>
  <c r="G11" i="6"/>
  <c r="D11" i="6"/>
  <c r="G10" i="6"/>
  <c r="D10" i="6"/>
  <c r="D12" i="5"/>
  <c r="G12" i="5" s="1"/>
  <c r="G11" i="5"/>
  <c r="D11" i="5"/>
  <c r="G10" i="5"/>
  <c r="D10" i="5"/>
  <c r="D12" i="4"/>
  <c r="G12" i="4" s="1"/>
  <c r="G11" i="4"/>
  <c r="D11" i="4"/>
  <c r="G10" i="4"/>
  <c r="D10" i="4"/>
  <c r="D12" i="3"/>
  <c r="G12" i="3" s="1"/>
  <c r="D11" i="3"/>
  <c r="G11" i="3" s="1"/>
  <c r="G10" i="3"/>
  <c r="D10" i="3"/>
  <c r="D12" i="2"/>
  <c r="G12" i="2" s="1"/>
  <c r="G11" i="2"/>
  <c r="D11" i="2"/>
  <c r="G10" i="2"/>
  <c r="D10" i="2"/>
  <c r="D14" i="1"/>
  <c r="G14" i="1" s="1"/>
  <c r="G13" i="1"/>
  <c r="D13" i="1"/>
  <c r="G12" i="1"/>
  <c r="D12" i="1"/>
  <c r="G13" i="11" l="1"/>
  <c r="G14" i="11" s="1"/>
  <c r="G13" i="10"/>
  <c r="G14" i="10" s="1"/>
  <c r="G13" i="9"/>
  <c r="G14" i="9" s="1"/>
  <c r="G13" i="5"/>
  <c r="G14" i="5" s="1"/>
  <c r="G13" i="3"/>
  <c r="G14" i="3" s="1"/>
  <c r="G13" i="12"/>
  <c r="G14" i="12" s="1"/>
  <c r="G13" i="8"/>
  <c r="G14" i="8" s="1"/>
  <c r="G13" i="7"/>
  <c r="G14" i="7" s="1"/>
  <c r="G13" i="6"/>
  <c r="G14" i="6" s="1"/>
  <c r="G13" i="4"/>
  <c r="G14" i="4" s="1"/>
  <c r="G13" i="2"/>
  <c r="G14" i="2" s="1"/>
  <c r="G15" i="1"/>
  <c r="G16" i="1" s="1"/>
</calcChain>
</file>

<file path=xl/sharedStrings.xml><?xml version="1.0" encoding="utf-8"?>
<sst xmlns="http://schemas.openxmlformats.org/spreadsheetml/2006/main" count="285" uniqueCount="67">
  <si>
    <t>Утверждаю:</t>
  </si>
  <si>
    <t>Ген.директор ООО "МАГ Груп"</t>
  </si>
  <si>
    <t>_____________/Житников М.С./</t>
  </si>
  <si>
    <t xml:space="preserve"> 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</si>
  <si>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</si>
  <si>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</si>
  <si>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</si>
  <si>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</si>
  <si>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</si>
  <si>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</si>
  <si>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</si>
  <si>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</si>
  <si>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2831-055-0001</t>
  </si>
  <si>
    <t>Радиатор</t>
  </si>
  <si>
    <t>шт</t>
  </si>
  <si>
    <t>4238-2902012</t>
  </si>
  <si>
    <t>Рессора передняя</t>
  </si>
  <si>
    <t>Проведение работ</t>
  </si>
  <si>
    <t>н/ч</t>
  </si>
  <si>
    <t>Итого по смете, руб. с НДС</t>
  </si>
  <si>
    <t>Разработано: Курмаев А.С.</t>
  </si>
  <si>
    <t>534230 ямз</t>
  </si>
  <si>
    <t>ДВС</t>
  </si>
  <si>
    <t>4238-01-3000004</t>
  </si>
  <si>
    <t>Ось передняя в сб.</t>
  </si>
  <si>
    <t>672-2912012</t>
  </si>
  <si>
    <t>Рессора задняя</t>
  </si>
  <si>
    <t>160-11-026</t>
  </si>
  <si>
    <t>Сцепление в сб.</t>
  </si>
  <si>
    <t>Кран тормозной</t>
  </si>
  <si>
    <t>КПП</t>
  </si>
  <si>
    <t>Сцепление в сб</t>
  </si>
  <si>
    <t>Насос ГУР</t>
  </si>
  <si>
    <t>64229-3400010-60</t>
  </si>
  <si>
    <t>Рулевой механизм</t>
  </si>
  <si>
    <t>ТНВД</t>
  </si>
  <si>
    <t>23.2400012-40СБ</t>
  </si>
  <si>
    <t>Мост задний</t>
  </si>
  <si>
    <t>100-3519100</t>
  </si>
  <si>
    <t>Камера тормозная</t>
  </si>
  <si>
    <t>ZYB-0910R/93-20А</t>
  </si>
  <si>
    <t>16-3000012-50</t>
  </si>
  <si>
    <t>Ось передняя</t>
  </si>
  <si>
    <t>53205-2201011-10</t>
  </si>
  <si>
    <t>Вал карданный</t>
  </si>
  <si>
    <t>Стекло</t>
  </si>
  <si>
    <t>5336-3400010</t>
  </si>
  <si>
    <t>5340-1111008</t>
  </si>
  <si>
    <t>111.3003052-50</t>
  </si>
  <si>
    <t>Тяга поперечная</t>
  </si>
  <si>
    <t>5-95-1305-2778</t>
  </si>
  <si>
    <t>Карданный вал</t>
  </si>
  <si>
    <t>4238-2924091</t>
  </si>
  <si>
    <t>Пневмоэлемент</t>
  </si>
  <si>
    <r>
      <t>СМЕТА РАСХОДОВ НА ПРОВЕДЕНИЕ КАПИТАЛЬНОГО РЕМОНТА РЕМОНТА декабрь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</si>
  <si>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t>СМЕТА РАСХОДОВ НА ПРОВЕДЕНИЕ КАПИТАЛЬНОГО РЕМОНТА РЕМОНТА ноябрь 2027</t>
  </si>
  <si>
    <t>СМЕТА РАСХОДОВ НА ПРОВЕДЕНИЕ КАПИТАЛЬНОГО РЕМОНТА РЕМОНТА октябрь 2027</t>
  </si>
  <si>
    <r>
      <t>СМЕТА РАСХОДОВ НА ПРОВЕДЕНИЕ КАПИТАЛЬНОГО РЕМОНТА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</si>
  <si>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t>СМЕТА РАСХОДОВ НА ПРОВЕДЕНИЕ КАПИТАЛЬНОГО РЕМОНТА РЕМОНТА август 2027</t>
  </si>
  <si>
    <t>СМЕТА РАСХОДОВ НА ПРОВЕДЕНИЕ КАПИТАЛЬНОГО РЕМОНТА РЕМОНТА июль 2027</t>
  </si>
  <si>
    <r>
      <t>СМЕТА РАСХОДОВ НА ПРОВЕДЕНИЕ КАПИТАЛЬНОГО РЕМОНТА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</si>
  <si>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КАПИТАЛЬНОГО РЕМОНТА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</si>
  <si>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t>СМЕТА РАСХОДОВ НА ПРОВЕДЕНИЕ КАПИТАЛЬНОГО РЕМОНТА РЕМОНТА апрель 2027</t>
  </si>
  <si>
    <r>
      <t>СМЕТА РАСХОДОВ НА ПРОВЕДЕНИЕ КАПИТАЛЬНОГО РЕМОНТА РЕМОНТА март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</si>
  <si>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КАПИТАЛЬНОГО РЕМОНТА РЕМОНТА февраль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</si>
  <si>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r>
      <t>СМЕТА РАСХОДОВ НА ПРОВЕДЕНИЕ КАПИТАЛЬНОГО РЕМОНТА РЕМОНТА январь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2027</t>
    </r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</si>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</sst>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0" fillId="3" borderId="0" xfId="0" applyFill="1"/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22"/>
  <sheetViews>
    <sheetView topLeftCell="D1" workbookViewId="0">
      <selection activeCell="H11" sqref="H11:I11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2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t="s">
        <v>3</v>
      </c>
      <c r="G6" s="14"/>
    </row>
    <row r="8" spans="1:9">
      <c r="A8" s="24" t="s">
        <v>65</v>
      </c>
      <c r="B8" s="24"/>
      <c r="C8" s="24"/>
      <c r="D8" s="24"/>
      <c r="E8" s="24"/>
      <c r="F8" s="24"/>
      <c r="G8" s="24"/>
      <c r="H8" s="24"/>
      <c r="I8" s="24"/>
    </row>
    <row r="11" spans="1:9">
      <c r="A11" s="2" t="s">
        <v>4</v>
      </c>
      <c r="B11" s="2" t="s">
        <v>5</v>
      </c>
      <c r="C11" s="2" t="s">
        <v>6</v>
      </c>
      <c r="D11" s="2" t="s">
        <v>7</v>
      </c>
      <c r="E11" s="2" t="s">
        <v>8</v>
      </c>
      <c r="F11" s="2" t="s">
        <v>9</v>
      </c>
      <c r="G11" s="2" t="s">
        <v>10</v>
      </c>
      <c r="H11" s="3" t="s">
        <v>66</v>
      </c>
      <c r="I11" s="3" t="s">
        <v>11</v>
      </c>
    </row>
    <row r="12" spans="1:9">
      <c r="A12" s="4">
        <v>1</v>
      </c>
      <c r="B12" s="5" t="s">
        <v>12</v>
      </c>
      <c r="C12" s="6" t="s">
        <v>13</v>
      </c>
      <c r="D12" s="7">
        <f>SUM(H12:I12)</f>
        <v>1</v>
      </c>
      <c r="E12" s="7" t="s">
        <v>14</v>
      </c>
      <c r="F12" s="21">
        <v>0</v>
      </c>
      <c r="G12" s="22">
        <f>D12*F12</f>
        <v>0</v>
      </c>
      <c r="H12" s="9">
        <v>0</v>
      </c>
      <c r="I12" s="9">
        <v>1</v>
      </c>
    </row>
    <row r="13" spans="1:9">
      <c r="A13" s="4">
        <v>2</v>
      </c>
      <c r="B13" s="5" t="s">
        <v>15</v>
      </c>
      <c r="C13" s="6" t="s">
        <v>16</v>
      </c>
      <c r="D13" s="7">
        <f t="shared" ref="D13:D14" si="0">SUM(H13:I13)</f>
        <v>2</v>
      </c>
      <c r="E13" s="7" t="s">
        <v>14</v>
      </c>
      <c r="F13" s="21">
        <v>0</v>
      </c>
      <c r="G13" s="22">
        <f t="shared" ref="G13:G14" si="1">D13*F13</f>
        <v>0</v>
      </c>
      <c r="H13" s="9">
        <v>2</v>
      </c>
      <c r="I13" s="9">
        <v>0</v>
      </c>
    </row>
    <row r="14" spans="1:9">
      <c r="A14" s="4">
        <v>3</v>
      </c>
      <c r="B14" s="5" t="s">
        <v>3</v>
      </c>
      <c r="C14" s="6" t="s">
        <v>17</v>
      </c>
      <c r="D14" s="17">
        <f t="shared" si="0"/>
        <v>13</v>
      </c>
      <c r="E14" s="7" t="s">
        <v>18</v>
      </c>
      <c r="F14" s="10">
        <v>0</v>
      </c>
      <c r="G14" s="8">
        <f t="shared" si="1"/>
        <v>0</v>
      </c>
      <c r="H14" s="18">
        <v>10</v>
      </c>
      <c r="I14" s="18">
        <v>3</v>
      </c>
    </row>
    <row r="15" spans="1:9">
      <c r="A15" s="25">
        <v>0</v>
      </c>
      <c r="B15" s="25"/>
      <c r="C15" s="25"/>
      <c r="D15" s="25"/>
      <c r="E15" s="25"/>
      <c r="F15" s="25"/>
      <c r="G15" s="11">
        <f>SUM(G12:G14)</f>
        <v>0</v>
      </c>
    </row>
    <row r="16" spans="1:9">
      <c r="A16" s="26" t="s">
        <v>19</v>
      </c>
      <c r="B16" s="26"/>
      <c r="C16" s="26"/>
      <c r="D16" s="26"/>
      <c r="E16" s="26"/>
      <c r="F16" s="26"/>
      <c r="G16" s="11">
        <f>G15</f>
        <v>0</v>
      </c>
    </row>
    <row r="17" spans="1:13">
      <c r="A17" s="12"/>
      <c r="B17" s="12"/>
      <c r="C17" s="12"/>
      <c r="D17" s="12"/>
      <c r="E17" s="12"/>
      <c r="F17" s="12"/>
      <c r="G17" s="13"/>
    </row>
    <row r="18" spans="1:13">
      <c r="A18" t="s">
        <v>20</v>
      </c>
      <c r="G18" s="14"/>
    </row>
    <row r="22" spans="1:13">
      <c r="J22" s="16"/>
      <c r="K22" s="16"/>
      <c r="L22" s="16"/>
      <c r="M22" s="16"/>
    </row>
  </sheetData>
  <mergeCells count="3">
    <mergeCell ref="A8:I8"/>
    <mergeCell ref="A15:F15"/>
    <mergeCell ref="A16:F16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40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3.7265625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64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21</v>
      </c>
      <c r="C10" s="6" t="s">
        <v>22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23</v>
      </c>
      <c r="C11" s="6" t="s">
        <v>24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40</v>
      </c>
      <c r="E12" s="7" t="s">
        <v>18</v>
      </c>
      <c r="F12" s="10">
        <v>0</v>
      </c>
      <c r="G12" s="8">
        <f t="shared" si="1"/>
        <v>0</v>
      </c>
      <c r="H12" s="6">
        <v>10</v>
      </c>
      <c r="I12" s="6">
        <v>30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  <row r="37" spans="11:11" hidden="1"/>
    <row r="40" spans="11:11">
      <c r="K40" t="s">
        <v>3</v>
      </c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I22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63</v>
      </c>
      <c r="B6" s="24"/>
      <c r="C6" s="24"/>
      <c r="D6" s="24"/>
      <c r="E6" s="24"/>
      <c r="F6" s="24"/>
      <c r="G6" s="24"/>
      <c r="H6" s="24"/>
      <c r="I6" s="24"/>
    </row>
    <row r="9" spans="1:9" ht="27" customHeight="1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25</v>
      </c>
      <c r="C10" s="6" t="s">
        <v>26</v>
      </c>
      <c r="D10" s="7">
        <f>SUM(H10:I10)</f>
        <v>2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2</v>
      </c>
    </row>
    <row r="11" spans="1:9">
      <c r="A11" s="4">
        <v>2</v>
      </c>
      <c r="B11" s="5" t="s">
        <v>27</v>
      </c>
      <c r="C11" s="6" t="s">
        <v>28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30</v>
      </c>
      <c r="E12" s="7" t="s">
        <v>18</v>
      </c>
      <c r="F12" s="23">
        <v>0</v>
      </c>
      <c r="G12" s="22">
        <f t="shared" si="1"/>
        <v>0</v>
      </c>
      <c r="H12" s="6">
        <v>20</v>
      </c>
      <c r="I12" s="6">
        <v>10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:4">
      <c r="A22" s="16"/>
      <c r="B22" s="16"/>
      <c r="C22" s="16"/>
      <c r="D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62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1003514008</v>
      </c>
      <c r="C10" s="6" t="s">
        <v>29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>
        <v>1351001017</v>
      </c>
      <c r="C11" s="6" t="s">
        <v>30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25</v>
      </c>
      <c r="E12" s="7" t="s">
        <v>18</v>
      </c>
      <c r="F12" s="10">
        <v>0</v>
      </c>
      <c r="G12" s="8">
        <f t="shared" si="1"/>
        <v>0</v>
      </c>
      <c r="H12" s="6">
        <v>20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61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16011006</v>
      </c>
      <c r="C10" s="6" t="s">
        <v>31</v>
      </c>
      <c r="D10" s="7">
        <f>SUM(H10:I10)</f>
        <v>1</v>
      </c>
      <c r="E10" s="7" t="s">
        <v>14</v>
      </c>
      <c r="F10" s="21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v>2</v>
      </c>
      <c r="B11" s="5">
        <v>4891342</v>
      </c>
      <c r="C11" s="6" t="s">
        <v>32</v>
      </c>
      <c r="D11" s="7">
        <f t="shared" ref="D11:D12" si="0">SUM(H11:I11)</f>
        <v>1</v>
      </c>
      <c r="E11" s="7" t="s">
        <v>14</v>
      </c>
      <c r="F11" s="21">
        <v>0</v>
      </c>
      <c r="G11" s="8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25</v>
      </c>
      <c r="E12" s="7" t="s">
        <v>18</v>
      </c>
      <c r="F12" s="10">
        <v>0</v>
      </c>
      <c r="G12" s="8">
        <f t="shared" si="1"/>
        <v>0</v>
      </c>
      <c r="H12" s="6">
        <v>5</v>
      </c>
      <c r="I12" s="6">
        <v>20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M22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60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33</v>
      </c>
      <c r="C10" s="6" t="s">
        <v>34</v>
      </c>
      <c r="D10" s="7">
        <f>SUM(H10:I10)</f>
        <v>1</v>
      </c>
      <c r="E10" s="7" t="s">
        <v>14</v>
      </c>
      <c r="F10" s="21">
        <v>0</v>
      </c>
      <c r="G10" s="19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</v>
      </c>
      <c r="C11" s="6" t="s">
        <v>35</v>
      </c>
      <c r="D11" s="7">
        <f t="shared" ref="D11:D12" si="0">SUM(H11:I11)</f>
        <v>1</v>
      </c>
      <c r="E11" s="7" t="s">
        <v>14</v>
      </c>
      <c r="F11" s="21">
        <v>0</v>
      </c>
      <c r="G11" s="19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15</v>
      </c>
      <c r="E12" s="7" t="s">
        <v>18</v>
      </c>
      <c r="F12" s="20">
        <v>0</v>
      </c>
      <c r="G12" s="19">
        <f t="shared" si="1"/>
        <v>0</v>
      </c>
      <c r="H12" s="6">
        <v>10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  <row r="22" spans="10:13">
      <c r="J22" s="16"/>
      <c r="K22" s="16"/>
      <c r="L22" s="16"/>
      <c r="M22" s="16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59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36</v>
      </c>
      <c r="C10" s="6" t="s">
        <v>37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38</v>
      </c>
      <c r="C11" s="6" t="s">
        <v>39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15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24" t="s">
        <v>58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40</v>
      </c>
      <c r="C10" s="6" t="s">
        <v>32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25</v>
      </c>
      <c r="C11" s="6" t="s">
        <v>26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15</v>
      </c>
      <c r="E12" s="7" t="s">
        <v>18</v>
      </c>
      <c r="F12" s="23">
        <v>0</v>
      </c>
      <c r="G12" s="22">
        <f t="shared" si="1"/>
        <v>0</v>
      </c>
      <c r="H12" s="6">
        <v>10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t="s">
        <v>2</v>
      </c>
    </row>
    <row r="6" spans="1:9">
      <c r="A6" s="24" t="s">
        <v>57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41</v>
      </c>
      <c r="C10" s="6" t="s">
        <v>42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43</v>
      </c>
      <c r="C11" s="6" t="s">
        <v>44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20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15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1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s="15" t="s">
        <v>2</v>
      </c>
    </row>
    <row r="6" spans="1:9">
      <c r="A6" s="24" t="s">
        <v>56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>
        <v>32055206010</v>
      </c>
      <c r="C10" s="6" t="s">
        <v>45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46</v>
      </c>
      <c r="C11" s="6" t="s">
        <v>34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16"/>
  <sheetViews>
    <sheetView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15" t="s">
        <v>0</v>
      </c>
    </row>
    <row r="2" spans="1:9">
      <c r="G2" s="1"/>
      <c r="I2" s="15" t="s">
        <v>1</v>
      </c>
    </row>
    <row r="3" spans="1:9">
      <c r="G3" s="1"/>
      <c r="I3" s="15" t="s">
        <v>2</v>
      </c>
    </row>
    <row r="6" spans="1:9">
      <c r="A6" s="24" t="s">
        <v>55</v>
      </c>
      <c r="B6" s="24"/>
      <c r="C6" s="24"/>
      <c r="D6" s="24"/>
      <c r="E6" s="24"/>
      <c r="F6" s="24"/>
      <c r="G6" s="24"/>
      <c r="H6" s="24"/>
      <c r="I6" s="24"/>
    </row>
    <row r="9" spans="1:9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47</v>
      </c>
      <c r="C10" s="6" t="s">
        <v>35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48</v>
      </c>
      <c r="C11" s="6" t="s">
        <v>49</v>
      </c>
      <c r="D11" s="7">
        <f t="shared" ref="D11:D12" si="0">SUM(H11:I11)</f>
        <v>1</v>
      </c>
      <c r="E11" s="7" t="s">
        <v>14</v>
      </c>
      <c r="F11" s="21">
        <v>0</v>
      </c>
      <c r="G11" s="22">
        <f t="shared" ref="G11:G12" si="1">D11*F11</f>
        <v>0</v>
      </c>
      <c r="H11" s="9">
        <v>1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16"/>
  <sheetViews>
    <sheetView tabSelected="1" topLeftCell="A2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15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24" t="s">
        <v>54</v>
      </c>
      <c r="B6" s="24"/>
      <c r="C6" s="24"/>
      <c r="D6" s="24"/>
      <c r="E6" s="24"/>
      <c r="F6" s="24"/>
      <c r="G6" s="24"/>
      <c r="H6" s="24"/>
      <c r="I6" s="24"/>
    </row>
    <row r="9" spans="1:9" ht="35" customHeight="1">
      <c r="A9" s="2" t="s">
        <v>4</v>
      </c>
      <c r="B9" s="2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10</v>
      </c>
      <c r="H9" s="3" t="s">
        <v>66</v>
      </c>
      <c r="I9" s="3" t="s">
        <v>11</v>
      </c>
    </row>
    <row r="10" spans="1:9">
      <c r="A10" s="4">
        <v>1</v>
      </c>
      <c r="B10" s="5" t="s">
        <v>50</v>
      </c>
      <c r="C10" s="6" t="s">
        <v>51</v>
      </c>
      <c r="D10" s="7">
        <f>SUM(H10:I10)</f>
        <v>1</v>
      </c>
      <c r="E10" s="7" t="s">
        <v>14</v>
      </c>
      <c r="F10" s="21">
        <v>0</v>
      </c>
      <c r="G10" s="22">
        <f>D10*F10</f>
        <v>0</v>
      </c>
      <c r="H10" s="9">
        <v>0</v>
      </c>
      <c r="I10" s="9">
        <v>1</v>
      </c>
    </row>
    <row r="11" spans="1:9">
      <c r="A11" s="4">
        <v>2</v>
      </c>
      <c r="B11" s="5" t="s">
        <v>52</v>
      </c>
      <c r="C11" s="6" t="s">
        <v>53</v>
      </c>
      <c r="D11" s="7">
        <f t="shared" ref="D11:D12" si="0">SUM(H11:I11)</f>
        <v>2</v>
      </c>
      <c r="E11" s="7" t="s">
        <v>14</v>
      </c>
      <c r="F11" s="21">
        <v>0</v>
      </c>
      <c r="G11" s="22">
        <f t="shared" ref="G11:G12" si="1">D11*F11</f>
        <v>0</v>
      </c>
      <c r="H11" s="9">
        <v>2</v>
      </c>
      <c r="I11" s="9">
        <v>0</v>
      </c>
    </row>
    <row r="12" spans="1:9">
      <c r="A12" s="4">
        <v>3</v>
      </c>
      <c r="B12" s="5" t="s">
        <v>3</v>
      </c>
      <c r="C12" s="6" t="s">
        <v>17</v>
      </c>
      <c r="D12" s="7">
        <f t="shared" si="0"/>
        <v>10</v>
      </c>
      <c r="E12" s="7" t="s">
        <v>18</v>
      </c>
      <c r="F12" s="23">
        <v>0</v>
      </c>
      <c r="G12" s="22">
        <f t="shared" si="1"/>
        <v>0</v>
      </c>
      <c r="H12" s="6">
        <v>5</v>
      </c>
      <c r="I12" s="6">
        <v>5</v>
      </c>
    </row>
    <row r="13" spans="1:9">
      <c r="A13" s="25">
        <v>0</v>
      </c>
      <c r="B13" s="25"/>
      <c r="C13" s="25"/>
      <c r="D13" s="25"/>
      <c r="E13" s="25"/>
      <c r="F13" s="25"/>
      <c r="G13" s="11">
        <f>SUM(G10:G12)</f>
        <v>0</v>
      </c>
    </row>
    <row r="14" spans="1:9">
      <c r="A14" s="26" t="s">
        <v>19</v>
      </c>
      <c r="B14" s="26"/>
      <c r="C14" s="26"/>
      <c r="D14" s="26"/>
      <c r="E14" s="26"/>
      <c r="F14" s="26"/>
      <c r="G14" s="11">
        <f>G13</f>
        <v>0</v>
      </c>
    </row>
    <row r="15" spans="1:9">
      <c r="A15" s="12"/>
      <c r="B15" s="12"/>
      <c r="C15" s="12"/>
      <c r="D15" s="12"/>
      <c r="E15" s="12"/>
      <c r="F15" s="12"/>
      <c r="G15" s="13"/>
    </row>
    <row r="16" spans="1:9">
      <c r="A16" t="s">
        <v>20</v>
      </c>
      <c r="G16" s="14"/>
    </row>
  </sheetData>
  <mergeCells count="3">
    <mergeCell ref="A6:I6"/>
    <mergeCell ref="A13:F13"/>
    <mergeCell ref="A14:F14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27</vt:lpstr>
      <vt:lpstr>Февраль 27</vt:lpstr>
      <vt:lpstr>Март 27</vt:lpstr>
      <vt:lpstr>Апрель 27</vt:lpstr>
      <vt:lpstr>Май 27</vt:lpstr>
      <vt:lpstr>Июнь 27</vt:lpstr>
      <vt:lpstr>Июль 27</vt:lpstr>
      <vt:lpstr>Август 27</vt:lpstr>
      <vt:lpstr>Сентябрь 27</vt:lpstr>
      <vt:lpstr>Октябрь 27</vt:lpstr>
      <vt:lpstr>Ноябрь 27</vt:lpstr>
      <vt:lpstr>Декабрь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8263B2BD7E2B40FC8DE647FB334E9C53_12</vt:lpwstr>
  </property>
  <property fmtid="{D5CDD505-2E9C-101B-9397-08002B2CF9AE}" pid="3" name="KSOProductBuildVer">
    <vt:lpwstr>1049-12.2.0.21179</vt:lpwstr>
  </property>
</Properties>
</file>